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TP Southern Odisha Distribution Ltd\1. Orders in pipeline\FY 26-27\Enforcement Activity\Tender Document\"/>
    </mc:Choice>
  </mc:AlternateContent>
  <xr:revisionPtr revIDLastSave="25" documentId="8_{97C65E82-DECA-4EA3-AC44-A3D0E9A60CEA}" xr6:coauthVersionLast="36" xr6:coauthVersionMax="36" xr10:uidLastSave="{5F378F6D-A517-4957-8409-A9FC5531EEE7}"/>
  <bookViews>
    <workbookView xWindow="0" yWindow="0" windowWidth="20490" windowHeight="8520" xr2:uid="{3051434C-F71F-4915-A1C9-BE9EF4A8CB26}"/>
  </bookViews>
  <sheets>
    <sheet name="BoQ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1" i="1" l="1"/>
  <c r="J30" i="1"/>
  <c r="J16" i="1"/>
  <c r="J15" i="1"/>
  <c r="H29" i="1"/>
  <c r="I29" i="1" s="1"/>
  <c r="J29" i="1" s="1"/>
  <c r="H28" i="1"/>
  <c r="I28" i="1" s="1"/>
  <c r="J28" i="1" s="1"/>
  <c r="I27" i="1"/>
  <c r="J27" i="1" s="1"/>
  <c r="H27" i="1"/>
  <c r="H26" i="1"/>
  <c r="I26" i="1" s="1"/>
  <c r="J26" i="1" s="1"/>
  <c r="H25" i="1"/>
  <c r="I25" i="1" s="1"/>
  <c r="J25" i="1" s="1"/>
  <c r="J24" i="1"/>
  <c r="I24" i="1"/>
  <c r="H24" i="1"/>
  <c r="H23" i="1"/>
  <c r="I23" i="1" s="1"/>
  <c r="J23" i="1" s="1"/>
  <c r="H22" i="1"/>
  <c r="I22" i="1" s="1"/>
  <c r="J22" i="1" s="1"/>
  <c r="H21" i="1"/>
  <c r="I21" i="1" s="1"/>
  <c r="J21" i="1" s="1"/>
  <c r="H20" i="1"/>
  <c r="I20" i="1" s="1"/>
  <c r="J20" i="1" s="1"/>
  <c r="I19" i="1"/>
  <c r="J19" i="1" s="1"/>
  <c r="H19" i="1"/>
  <c r="H18" i="1"/>
  <c r="I18" i="1" s="1"/>
  <c r="J18" i="1" s="1"/>
  <c r="I14" i="1"/>
  <c r="J14" i="1" s="1"/>
  <c r="H14" i="1"/>
  <c r="I13" i="1"/>
  <c r="J13" i="1" s="1"/>
  <c r="H13" i="1"/>
  <c r="H12" i="1"/>
  <c r="I12" i="1" s="1"/>
  <c r="J12" i="1" s="1"/>
  <c r="I11" i="1"/>
  <c r="J11" i="1" s="1"/>
  <c r="H11" i="1"/>
  <c r="H10" i="1"/>
  <c r="I10" i="1" s="1"/>
  <c r="J10" i="1" s="1"/>
  <c r="H9" i="1"/>
  <c r="I9" i="1" s="1"/>
  <c r="J9" i="1" s="1"/>
  <c r="H8" i="1"/>
  <c r="I8" i="1" s="1"/>
  <c r="J8" i="1" s="1"/>
  <c r="I7" i="1"/>
  <c r="J7" i="1" s="1"/>
  <c r="H7" i="1"/>
  <c r="H6" i="1"/>
  <c r="I6" i="1" s="1"/>
  <c r="J6" i="1" s="1"/>
  <c r="I5" i="1"/>
  <c r="J5" i="1" s="1"/>
  <c r="H5" i="1"/>
  <c r="H4" i="1"/>
  <c r="I4" i="1" s="1"/>
  <c r="J4" i="1" s="1"/>
  <c r="J3" i="1"/>
  <c r="I3" i="1"/>
  <c r="H3" i="1"/>
</calcChain>
</file>

<file path=xl/sharedStrings.xml><?xml version="1.0" encoding="utf-8"?>
<sst xmlns="http://schemas.openxmlformats.org/spreadsheetml/2006/main" count="75" uniqueCount="36">
  <si>
    <r>
      <rPr>
        <b/>
        <u/>
        <sz val="11"/>
        <rFont val="Arial"/>
        <family val="2"/>
      </rPr>
      <t>Annexure- I </t>
    </r>
    <r>
      <rPr>
        <b/>
        <u/>
        <sz val="12"/>
        <rFont val="Calibri"/>
        <family val="1"/>
      </rPr>
      <t>(Part-A)  </t>
    </r>
    <r>
      <rPr>
        <b/>
        <u/>
        <sz val="11"/>
        <rFont val="Arial"/>
        <family val="2"/>
      </rPr>
      <t>Schedule of Items (Price Bid)</t>
    </r>
  </si>
  <si>
    <r>
      <rPr>
        <b/>
        <sz val="9"/>
        <rFont val="Calibri"/>
        <family val="1"/>
      </rPr>
      <t>Lot No.</t>
    </r>
  </si>
  <si>
    <r>
      <rPr>
        <b/>
        <sz val="9"/>
        <rFont val="Calibri"/>
        <family val="1"/>
      </rPr>
      <t>LOT</t>
    </r>
  </si>
  <si>
    <r>
      <rPr>
        <b/>
        <sz val="9"/>
        <rFont val="Calibri"/>
        <family val="1"/>
      </rPr>
      <t>Item Description</t>
    </r>
  </si>
  <si>
    <r>
      <rPr>
        <b/>
        <sz val="9"/>
        <rFont val="Calibri"/>
        <family val="1"/>
      </rPr>
      <t>Unit</t>
    </r>
  </si>
  <si>
    <r>
      <rPr>
        <b/>
        <sz val="9"/>
        <rFont val="Calibri"/>
        <family val="1"/>
      </rPr>
      <t>Monthly Quantity(A)</t>
    </r>
  </si>
  <si>
    <t>Unit Rate per Month 
(B)</t>
  </si>
  <si>
    <t>Total AllInclusive Monthly Amount–
Rs. (E=D*A)</t>
  </si>
  <si>
    <t>Total All Inclusive Yearly Value
Rs. (F=E * 12)</t>
  </si>
  <si>
    <t>Lot-1
City Circle,Berhampur Circle,Aska Circle &amp;
Bhanjanagar Circle , Head Offices</t>
  </si>
  <si>
    <r>
      <rPr>
        <sz val="9"/>
        <rFont val="Calibri"/>
        <family val="1"/>
      </rPr>
      <t>Safety Engineer</t>
    </r>
  </si>
  <si>
    <t>EA</t>
  </si>
  <si>
    <r>
      <rPr>
        <sz val="9"/>
        <rFont val="Calibri"/>
        <family val="1"/>
      </rPr>
      <t>Supervisor</t>
    </r>
    <r>
      <rPr>
        <sz val="9"/>
        <rFont val="Calibri"/>
        <family val="2"/>
      </rPr>
      <t xml:space="preserve"> (Highly Skilled )</t>
    </r>
  </si>
  <si>
    <r>
      <rPr>
        <sz val="9"/>
        <rFont val="Calibri"/>
        <family val="1"/>
      </rPr>
      <t>Technician</t>
    </r>
    <r>
      <rPr>
        <sz val="9"/>
        <rFont val="Calibri"/>
        <family val="2"/>
      </rPr>
      <t xml:space="preserve"> (Skilled)</t>
    </r>
  </si>
  <si>
    <r>
      <rPr>
        <sz val="9"/>
        <rFont val="Calibri"/>
        <family val="1"/>
      </rPr>
      <t>Helper/Photographer</t>
    </r>
    <r>
      <rPr>
        <sz val="9"/>
        <rFont val="Calibri"/>
        <family val="2"/>
      </rPr>
      <t xml:space="preserve"> (Unskilled )</t>
    </r>
  </si>
  <si>
    <r>
      <rPr>
        <sz val="9"/>
        <rFont val="Calibri"/>
        <family val="1"/>
      </rPr>
      <t>Security Assistant (Male/Female)</t>
    </r>
    <r>
      <rPr>
        <sz val="9"/>
        <rFont val="Calibri"/>
        <family val="2"/>
      </rPr>
      <t xml:space="preserve"> (Semi-Skilled)</t>
    </r>
  </si>
  <si>
    <t>Fixed cost of vehicle along with Driver excluding running / fuel cost (GPS Tracking System should be installed in the vehicle)</t>
  </si>
  <si>
    <t>Employees for Back Office Activities (CA &amp; DEO) (Skilled)</t>
  </si>
  <si>
    <r>
      <rPr>
        <sz val="9"/>
        <rFont val="Calibri"/>
        <family val="1"/>
      </rPr>
      <t>Coordinator along with Laptop</t>
    </r>
    <r>
      <rPr>
        <sz val="9"/>
        <rFont val="Calibri"/>
        <family val="2"/>
      </rPr>
      <t xml:space="preserve"> (Highly Skilled)</t>
    </r>
  </si>
  <si>
    <r>
      <rPr>
        <sz val="9"/>
        <rFont val="Calibri"/>
        <family val="1"/>
      </rPr>
      <t>Running cost of Vehicle per km</t>
    </r>
  </si>
  <si>
    <r>
      <rPr>
        <sz val="9"/>
        <rFont val="Calibri"/>
        <family val="1"/>
      </rPr>
      <t>Km</t>
    </r>
  </si>
  <si>
    <t>Gunny bag for seizer(Free size) of material</t>
  </si>
  <si>
    <t>Printing of Photos 8x6 inches colored through photography Lab</t>
  </si>
  <si>
    <r>
      <t xml:space="preserve">CD/DVD write for Theft cases (Videoand Photos of
</t>
    </r>
    <r>
      <rPr>
        <sz val="9"/>
        <rFont val="Calibri"/>
        <family val="1"/>
      </rPr>
      <t>particular case)</t>
    </r>
  </si>
  <si>
    <t>All Inclusive Value for Lot-1 (1 year) - X</t>
  </si>
  <si>
    <t>All Inclusive Value for Lot-1 (3 years) - X*3</t>
  </si>
  <si>
    <r>
      <rPr>
        <b/>
        <sz val="9"/>
        <rFont val="Calibri"/>
        <family val="1"/>
      </rPr>
      <t xml:space="preserve">Total All-inclusive Monthly Amount–
</t>
    </r>
    <r>
      <rPr>
        <b/>
        <sz val="9"/>
        <rFont val="Calibri"/>
        <family val="1"/>
      </rPr>
      <t>Rs (E=D*A)</t>
    </r>
  </si>
  <si>
    <r>
      <t>Total All Inclusive Yearly Value
Rs. (F=E *</t>
    </r>
    <r>
      <rPr>
        <b/>
        <sz val="9"/>
        <color rgb="FFFF0000"/>
        <rFont val="Calibri"/>
        <family val="2"/>
      </rPr>
      <t xml:space="preserve"> 12</t>
    </r>
    <r>
      <rPr>
        <b/>
        <sz val="9"/>
        <rFont val="Calibri"/>
        <family val="1"/>
      </rPr>
      <t>)</t>
    </r>
  </si>
  <si>
    <t xml:space="preserve">Lot-2
Jeypore Circle, Rayagada Circle
</t>
  </si>
  <si>
    <t>Printing of Photos 8x6 inches coloured through photography Lab</t>
  </si>
  <si>
    <r>
      <t xml:space="preserve">CD/DVD write for Theft cases (Video and Photos of
</t>
    </r>
    <r>
      <rPr>
        <sz val="9"/>
        <rFont val="Calibri"/>
        <family val="1"/>
      </rPr>
      <t>particular case)</t>
    </r>
  </si>
  <si>
    <t>All Inclusive Value for Lot-2  (1 Year) - Y</t>
  </si>
  <si>
    <t>All Inclusive Value for Lot-2  (3 Years) - Y*3</t>
  </si>
  <si>
    <t>GST (%)
 (C)</t>
  </si>
  <si>
    <t>GST (%) 
(C)</t>
  </si>
  <si>
    <t>Unit rate Per Month (Inclusiveof GST) – Rs
[D= B+ (B x C)]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</si>
</sst>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64" formatCode="_(* #,##0.00_);_(* \(#,##0.00\);_(* &quot;-&quot;??_);_(@_)"/>
    <numFmt numFmtId="165" formatCode="00"/>
    <numFmt numFmtId="166" formatCode="_ * #,##0_ ;_ * \-#,##0_ ;_ * &quot;-&quot;??_ ;_ @_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Arial"/>
      <family val="2"/>
    </font>
    <font>
      <b/>
      <u/>
      <sz val="12"/>
      <name val="Calibri"/>
      <family val="1"/>
    </font>
    <font>
      <b/>
      <sz val="9"/>
      <name val="Calibri"/>
      <family val="2"/>
    </font>
    <font>
      <b/>
      <sz val="9"/>
      <name val="Calibri"/>
      <family val="1"/>
    </font>
    <font>
      <b/>
      <sz val="9"/>
      <color rgb="FF000000"/>
      <name val="Times New Roman"/>
      <family val="2"/>
    </font>
    <font>
      <sz val="9"/>
      <name val="Calibri"/>
      <family val="2"/>
    </font>
    <font>
      <sz val="9"/>
      <name val="Calibri"/>
      <family val="1"/>
    </font>
    <font>
      <sz val="10"/>
      <name val="Calibri"/>
      <family val="2"/>
    </font>
    <font>
      <sz val="11"/>
      <name val="Calibri"/>
      <family val="2"/>
      <scheme val="minor"/>
    </font>
    <font>
      <b/>
      <sz val="10"/>
      <name val="Calibri"/>
      <family val="2"/>
    </font>
    <font>
      <b/>
      <sz val="12"/>
      <name val="Calibri"/>
      <family val="2"/>
    </font>
    <font>
      <b/>
      <sz val="9"/>
      <color rgb="FFFF0000"/>
      <name val="Calibri"/>
      <family val="2"/>
    </font>
    <font>
      <sz val="9"/>
      <color rgb="FF000000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43" fontId="6" fillId="0" borderId="1" xfId="2" applyFont="1" applyBorder="1" applyAlignment="1">
      <alignment horizontal="center" vertical="center" wrapText="1"/>
    </xf>
    <xf numFmtId="43" fontId="6" fillId="0" borderId="1" xfId="2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 shrinkToFit="1"/>
    </xf>
    <xf numFmtId="164" fontId="11" fillId="0" borderId="1" xfId="1" applyFont="1" applyFill="1" applyBorder="1" applyAlignment="1">
      <alignment horizontal="center" vertical="center" wrapText="1"/>
    </xf>
    <xf numFmtId="43" fontId="0" fillId="0" borderId="1" xfId="2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164" fontId="13" fillId="0" borderId="1" xfId="1" applyFont="1" applyBorder="1" applyAlignment="1">
      <alignment vertical="top" wrapText="1"/>
    </xf>
    <xf numFmtId="1" fontId="15" fillId="0" borderId="1" xfId="0" applyNumberFormat="1" applyFont="1" applyFill="1" applyBorder="1" applyAlignment="1">
      <alignment horizontal="center" vertical="center" shrinkToFit="1"/>
    </xf>
    <xf numFmtId="164" fontId="11" fillId="0" borderId="1" xfId="1" applyFont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shrinkToFit="1"/>
    </xf>
    <xf numFmtId="0" fontId="16" fillId="0" borderId="2" xfId="0" applyFont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/>
    </xf>
    <xf numFmtId="164" fontId="16" fillId="0" borderId="2" xfId="1" applyFont="1" applyBorder="1" applyAlignment="1">
      <alignment horizontal="left" vertical="top"/>
    </xf>
    <xf numFmtId="43" fontId="16" fillId="0" borderId="2" xfId="2" applyFont="1" applyBorder="1" applyAlignment="1">
      <alignment horizontal="left" vertical="top"/>
    </xf>
    <xf numFmtId="43" fontId="17" fillId="0" borderId="2" xfId="2" applyFont="1" applyBorder="1" applyAlignment="1">
      <alignment horizontal="center" vertical="center" wrapText="1"/>
    </xf>
    <xf numFmtId="0" fontId="0" fillId="0" borderId="0" xfId="0" applyFill="1"/>
    <xf numFmtId="164" fontId="0" fillId="0" borderId="0" xfId="1" applyFont="1"/>
    <xf numFmtId="0" fontId="2" fillId="0" borderId="0" xfId="0" applyFont="1"/>
    <xf numFmtId="43" fontId="0" fillId="0" borderId="0" xfId="0" applyNumberFormat="1"/>
    <xf numFmtId="166" fontId="0" fillId="0" borderId="0" xfId="0" applyNumberFormat="1"/>
    <xf numFmtId="0" fontId="5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wrapText="1"/>
    </xf>
    <xf numFmtId="9" fontId="0" fillId="0" borderId="1" xfId="3" applyFont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</cellXfs>
  <cellStyles count="4">
    <cellStyle name="Comma" xfId="1" builtinId="3"/>
    <cellStyle name="Comma 2 2" xfId="2" xr:uid="{C09D6551-0357-4207-B577-31A3535B2B19}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22E99-334F-480A-B60A-448B69C2124D}">
  <dimension ref="A1:J34"/>
  <sheetViews>
    <sheetView tabSelected="1" topLeftCell="A23" workbookViewId="0">
      <selection activeCell="J32" sqref="J32"/>
    </sheetView>
  </sheetViews>
  <sheetFormatPr defaultRowHeight="15" x14ac:dyDescent="0.25"/>
  <cols>
    <col min="1" max="1" width="4.140625" customWidth="1"/>
    <col min="2" max="2" width="11.140625" customWidth="1"/>
    <col min="3" max="3" width="34.85546875" bestFit="1" customWidth="1"/>
    <col min="4" max="4" width="6" customWidth="1"/>
    <col min="5" max="5" width="7.42578125" style="26" customWidth="1"/>
    <col min="6" max="6" width="12.28515625" style="27" customWidth="1"/>
    <col min="7" max="7" width="10.7109375" customWidth="1"/>
    <col min="8" max="8" width="11.42578125" customWidth="1"/>
    <col min="9" max="9" width="14" customWidth="1"/>
    <col min="10" max="10" width="17.28515625" bestFit="1" customWidth="1"/>
    <col min="11" max="11" width="11.42578125" customWidth="1"/>
  </cols>
  <sheetData>
    <row r="1" spans="1:10" ht="15.75" customHeight="1" x14ac:dyDescent="0.2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72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6</v>
      </c>
      <c r="G2" s="4" t="s">
        <v>33</v>
      </c>
      <c r="H2" s="5" t="s">
        <v>35</v>
      </c>
      <c r="I2" s="4" t="s">
        <v>7</v>
      </c>
      <c r="J2" s="4" t="s">
        <v>8</v>
      </c>
    </row>
    <row r="3" spans="1:10" x14ac:dyDescent="0.25">
      <c r="A3" s="33">
        <v>1</v>
      </c>
      <c r="B3" s="34" t="s">
        <v>9</v>
      </c>
      <c r="C3" s="6" t="s">
        <v>10</v>
      </c>
      <c r="D3" s="7" t="s">
        <v>11</v>
      </c>
      <c r="E3" s="8">
        <v>1</v>
      </c>
      <c r="F3" s="9"/>
      <c r="G3" s="38"/>
      <c r="H3" s="10">
        <f>F3+(F3*G3)</f>
        <v>0</v>
      </c>
      <c r="I3" s="10">
        <f>E3*H3</f>
        <v>0</v>
      </c>
      <c r="J3" s="10">
        <f>I3*12</f>
        <v>0</v>
      </c>
    </row>
    <row r="4" spans="1:10" x14ac:dyDescent="0.25">
      <c r="A4" s="33"/>
      <c r="B4" s="34"/>
      <c r="C4" s="11" t="s">
        <v>12</v>
      </c>
      <c r="D4" s="12" t="s">
        <v>11</v>
      </c>
      <c r="E4" s="8">
        <v>29</v>
      </c>
      <c r="F4" s="9"/>
      <c r="G4" s="38"/>
      <c r="H4" s="10">
        <f t="shared" ref="H4:H14" si="0">F4+(F4*G4)</f>
        <v>0</v>
      </c>
      <c r="I4" s="10">
        <f t="shared" ref="I4:I14" si="1">E4*H4</f>
        <v>0</v>
      </c>
      <c r="J4" s="10">
        <f t="shared" ref="J4:J14" si="2">I4*12</f>
        <v>0</v>
      </c>
    </row>
    <row r="5" spans="1:10" x14ac:dyDescent="0.25">
      <c r="A5" s="33"/>
      <c r="B5" s="34"/>
      <c r="C5" s="11" t="s">
        <v>13</v>
      </c>
      <c r="D5" s="12" t="s">
        <v>11</v>
      </c>
      <c r="E5" s="8">
        <v>29</v>
      </c>
      <c r="F5" s="9"/>
      <c r="G5" s="38"/>
      <c r="H5" s="10">
        <f t="shared" si="0"/>
        <v>0</v>
      </c>
      <c r="I5" s="10">
        <f t="shared" si="1"/>
        <v>0</v>
      </c>
      <c r="J5" s="10">
        <f t="shared" si="2"/>
        <v>0</v>
      </c>
    </row>
    <row r="6" spans="1:10" x14ac:dyDescent="0.25">
      <c r="A6" s="33"/>
      <c r="B6" s="34"/>
      <c r="C6" s="11" t="s">
        <v>14</v>
      </c>
      <c r="D6" s="12" t="s">
        <v>11</v>
      </c>
      <c r="E6" s="8">
        <v>29</v>
      </c>
      <c r="F6" s="9"/>
      <c r="G6" s="38"/>
      <c r="H6" s="10">
        <f t="shared" si="0"/>
        <v>0</v>
      </c>
      <c r="I6" s="10">
        <f t="shared" si="1"/>
        <v>0</v>
      </c>
      <c r="J6" s="10">
        <f t="shared" si="2"/>
        <v>0</v>
      </c>
    </row>
    <row r="7" spans="1:10" ht="24" x14ac:dyDescent="0.25">
      <c r="A7" s="33"/>
      <c r="B7" s="34"/>
      <c r="C7" s="11" t="s">
        <v>15</v>
      </c>
      <c r="D7" s="12" t="s">
        <v>11</v>
      </c>
      <c r="E7" s="8">
        <v>30</v>
      </c>
      <c r="F7" s="9"/>
      <c r="G7" s="38"/>
      <c r="H7" s="10">
        <f t="shared" si="0"/>
        <v>0</v>
      </c>
      <c r="I7" s="10">
        <f t="shared" si="1"/>
        <v>0</v>
      </c>
      <c r="J7" s="10">
        <f t="shared" si="2"/>
        <v>0</v>
      </c>
    </row>
    <row r="8" spans="1:10" ht="24" x14ac:dyDescent="0.25">
      <c r="A8" s="33"/>
      <c r="B8" s="34"/>
      <c r="C8" s="11" t="s">
        <v>17</v>
      </c>
      <c r="D8" s="12" t="s">
        <v>11</v>
      </c>
      <c r="E8" s="8">
        <v>18</v>
      </c>
      <c r="F8" s="9"/>
      <c r="G8" s="38"/>
      <c r="H8" s="10">
        <f t="shared" si="0"/>
        <v>0</v>
      </c>
      <c r="I8" s="10">
        <f t="shared" si="1"/>
        <v>0</v>
      </c>
      <c r="J8" s="10">
        <f t="shared" si="2"/>
        <v>0</v>
      </c>
    </row>
    <row r="9" spans="1:10" ht="24" x14ac:dyDescent="0.25">
      <c r="A9" s="33"/>
      <c r="B9" s="34"/>
      <c r="C9" s="11" t="s">
        <v>18</v>
      </c>
      <c r="D9" s="12" t="s">
        <v>11</v>
      </c>
      <c r="E9" s="13">
        <v>1</v>
      </c>
      <c r="F9" s="9"/>
      <c r="G9" s="38"/>
      <c r="H9" s="10">
        <f t="shared" si="0"/>
        <v>0</v>
      </c>
      <c r="I9" s="10">
        <f t="shared" si="1"/>
        <v>0</v>
      </c>
      <c r="J9" s="10">
        <f t="shared" si="2"/>
        <v>0</v>
      </c>
    </row>
    <row r="10" spans="1:10" ht="24" x14ac:dyDescent="0.25">
      <c r="A10" s="33"/>
      <c r="B10" s="34"/>
      <c r="C10" s="16" t="s">
        <v>21</v>
      </c>
      <c r="D10" s="7" t="s">
        <v>11</v>
      </c>
      <c r="E10" s="8">
        <v>1000</v>
      </c>
      <c r="F10" s="9"/>
      <c r="G10" s="38"/>
      <c r="H10" s="10">
        <f t="shared" si="0"/>
        <v>0</v>
      </c>
      <c r="I10" s="10">
        <f t="shared" si="1"/>
        <v>0</v>
      </c>
      <c r="J10" s="10">
        <f t="shared" si="2"/>
        <v>0</v>
      </c>
    </row>
    <row r="11" spans="1:10" ht="24" x14ac:dyDescent="0.25">
      <c r="A11" s="33"/>
      <c r="B11" s="34"/>
      <c r="C11" s="16" t="s">
        <v>22</v>
      </c>
      <c r="D11" s="7" t="s">
        <v>11</v>
      </c>
      <c r="E11" s="8">
        <v>1000</v>
      </c>
      <c r="F11" s="9"/>
      <c r="G11" s="38"/>
      <c r="H11" s="10">
        <f t="shared" si="0"/>
        <v>0</v>
      </c>
      <c r="I11" s="10">
        <f t="shared" si="1"/>
        <v>0</v>
      </c>
      <c r="J11" s="10">
        <f t="shared" si="2"/>
        <v>0</v>
      </c>
    </row>
    <row r="12" spans="1:10" ht="36" x14ac:dyDescent="0.25">
      <c r="A12" s="33"/>
      <c r="B12" s="34"/>
      <c r="C12" s="16" t="s">
        <v>23</v>
      </c>
      <c r="D12" s="7" t="s">
        <v>11</v>
      </c>
      <c r="E12" s="8">
        <v>100</v>
      </c>
      <c r="F12" s="9"/>
      <c r="G12" s="38"/>
      <c r="H12" s="10">
        <f t="shared" si="0"/>
        <v>0</v>
      </c>
      <c r="I12" s="10">
        <f t="shared" si="1"/>
        <v>0</v>
      </c>
      <c r="J12" s="10">
        <f t="shared" si="2"/>
        <v>0</v>
      </c>
    </row>
    <row r="13" spans="1:10" ht="36" x14ac:dyDescent="0.25">
      <c r="A13" s="33"/>
      <c r="B13" s="34"/>
      <c r="C13" s="11" t="s">
        <v>16</v>
      </c>
      <c r="D13" s="12" t="s">
        <v>11</v>
      </c>
      <c r="E13" s="8">
        <v>29</v>
      </c>
      <c r="F13" s="9"/>
      <c r="G13" s="39"/>
      <c r="H13" s="10">
        <f t="shared" si="0"/>
        <v>0</v>
      </c>
      <c r="I13" s="10">
        <f t="shared" si="1"/>
        <v>0</v>
      </c>
      <c r="J13" s="10">
        <f t="shared" si="2"/>
        <v>0</v>
      </c>
    </row>
    <row r="14" spans="1:10" x14ac:dyDescent="0.25">
      <c r="A14" s="33"/>
      <c r="B14" s="34"/>
      <c r="C14" s="14" t="s">
        <v>19</v>
      </c>
      <c r="D14" s="15" t="s">
        <v>20</v>
      </c>
      <c r="E14" s="8">
        <v>87000</v>
      </c>
      <c r="F14" s="9"/>
      <c r="G14" s="39"/>
      <c r="H14" s="10">
        <f t="shared" si="0"/>
        <v>0</v>
      </c>
      <c r="I14" s="10">
        <f t="shared" si="1"/>
        <v>0</v>
      </c>
      <c r="J14" s="10">
        <f t="shared" si="2"/>
        <v>0</v>
      </c>
    </row>
    <row r="15" spans="1:10" ht="15.75" x14ac:dyDescent="0.2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17">
        <f>SUM(J3:J14)</f>
        <v>0</v>
      </c>
    </row>
    <row r="16" spans="1:10" ht="15.75" x14ac:dyDescent="0.25">
      <c r="A16" s="35" t="s">
        <v>25</v>
      </c>
      <c r="B16" s="35"/>
      <c r="C16" s="35"/>
      <c r="D16" s="35"/>
      <c r="E16" s="35"/>
      <c r="F16" s="35"/>
      <c r="G16" s="35"/>
      <c r="H16" s="35"/>
      <c r="I16" s="35"/>
      <c r="J16" s="17">
        <f>J15*3</f>
        <v>0</v>
      </c>
    </row>
    <row r="17" spans="1:10" ht="72" x14ac:dyDescent="0.25">
      <c r="A17" s="1" t="s">
        <v>1</v>
      </c>
      <c r="B17" s="1" t="s">
        <v>2</v>
      </c>
      <c r="C17" s="1" t="s">
        <v>3</v>
      </c>
      <c r="D17" s="1" t="s">
        <v>4</v>
      </c>
      <c r="E17" s="2" t="s">
        <v>5</v>
      </c>
      <c r="F17" s="3" t="s">
        <v>6</v>
      </c>
      <c r="G17" s="4" t="s">
        <v>34</v>
      </c>
      <c r="H17" s="5" t="s">
        <v>35</v>
      </c>
      <c r="I17" s="4" t="s">
        <v>26</v>
      </c>
      <c r="J17" s="4" t="s">
        <v>27</v>
      </c>
    </row>
    <row r="18" spans="1:10" x14ac:dyDescent="0.25">
      <c r="A18" s="36">
        <v>2</v>
      </c>
      <c r="B18" s="37" t="s">
        <v>28</v>
      </c>
      <c r="C18" s="6" t="s">
        <v>10</v>
      </c>
      <c r="D18" s="7" t="s">
        <v>11</v>
      </c>
      <c r="E18" s="18">
        <v>1</v>
      </c>
      <c r="F18" s="19"/>
      <c r="G18" s="38"/>
      <c r="H18" s="10">
        <f t="shared" ref="H18:H29" si="3">F18+(F18*G18)</f>
        <v>0</v>
      </c>
      <c r="I18" s="10">
        <f t="shared" ref="I18:I29" si="4">E18*H18</f>
        <v>0</v>
      </c>
      <c r="J18" s="10">
        <f t="shared" ref="J18:J29" si="5">I18*12</f>
        <v>0</v>
      </c>
    </row>
    <row r="19" spans="1:10" x14ac:dyDescent="0.25">
      <c r="A19" s="36"/>
      <c r="B19" s="37"/>
      <c r="C19" s="11" t="s">
        <v>12</v>
      </c>
      <c r="D19" s="12" t="s">
        <v>11</v>
      </c>
      <c r="E19" s="18">
        <v>21</v>
      </c>
      <c r="F19" s="19"/>
      <c r="G19" s="38"/>
      <c r="H19" s="10">
        <f t="shared" si="3"/>
        <v>0</v>
      </c>
      <c r="I19" s="10">
        <f t="shared" si="4"/>
        <v>0</v>
      </c>
      <c r="J19" s="10">
        <f t="shared" si="5"/>
        <v>0</v>
      </c>
    </row>
    <row r="20" spans="1:10" x14ac:dyDescent="0.25">
      <c r="A20" s="36"/>
      <c r="B20" s="37"/>
      <c r="C20" s="11" t="s">
        <v>13</v>
      </c>
      <c r="D20" s="12" t="s">
        <v>11</v>
      </c>
      <c r="E20" s="18">
        <v>21</v>
      </c>
      <c r="F20" s="19"/>
      <c r="G20" s="38"/>
      <c r="H20" s="10">
        <f t="shared" si="3"/>
        <v>0</v>
      </c>
      <c r="I20" s="10">
        <f t="shared" si="4"/>
        <v>0</v>
      </c>
      <c r="J20" s="10">
        <f t="shared" si="5"/>
        <v>0</v>
      </c>
    </row>
    <row r="21" spans="1:10" x14ac:dyDescent="0.25">
      <c r="A21" s="36"/>
      <c r="B21" s="37"/>
      <c r="C21" s="11" t="s">
        <v>14</v>
      </c>
      <c r="D21" s="12" t="s">
        <v>11</v>
      </c>
      <c r="E21" s="18">
        <v>21</v>
      </c>
      <c r="F21" s="19"/>
      <c r="G21" s="38"/>
      <c r="H21" s="10">
        <f t="shared" si="3"/>
        <v>0</v>
      </c>
      <c r="I21" s="10">
        <f t="shared" si="4"/>
        <v>0</v>
      </c>
      <c r="J21" s="10">
        <f t="shared" si="5"/>
        <v>0</v>
      </c>
    </row>
    <row r="22" spans="1:10" ht="24" x14ac:dyDescent="0.25">
      <c r="A22" s="36"/>
      <c r="B22" s="37"/>
      <c r="C22" s="11" t="s">
        <v>15</v>
      </c>
      <c r="D22" s="12" t="s">
        <v>11</v>
      </c>
      <c r="E22" s="18">
        <v>21</v>
      </c>
      <c r="F22" s="19"/>
      <c r="G22" s="38"/>
      <c r="H22" s="10">
        <f t="shared" si="3"/>
        <v>0</v>
      </c>
      <c r="I22" s="10">
        <f t="shared" si="4"/>
        <v>0</v>
      </c>
      <c r="J22" s="10">
        <f t="shared" si="5"/>
        <v>0</v>
      </c>
    </row>
    <row r="23" spans="1:10" ht="24" x14ac:dyDescent="0.25">
      <c r="A23" s="36"/>
      <c r="B23" s="37"/>
      <c r="C23" s="11" t="s">
        <v>17</v>
      </c>
      <c r="D23" s="12" t="s">
        <v>11</v>
      </c>
      <c r="E23" s="18">
        <v>11</v>
      </c>
      <c r="F23" s="19"/>
      <c r="G23" s="38"/>
      <c r="H23" s="10">
        <f t="shared" si="3"/>
        <v>0</v>
      </c>
      <c r="I23" s="10">
        <f t="shared" si="4"/>
        <v>0</v>
      </c>
      <c r="J23" s="10">
        <f t="shared" si="5"/>
        <v>0</v>
      </c>
    </row>
    <row r="24" spans="1:10" ht="24" x14ac:dyDescent="0.25">
      <c r="A24" s="36"/>
      <c r="B24" s="37"/>
      <c r="C24" s="11" t="s">
        <v>18</v>
      </c>
      <c r="D24" s="12" t="s">
        <v>11</v>
      </c>
      <c r="E24" s="20">
        <v>1</v>
      </c>
      <c r="F24" s="19"/>
      <c r="G24" s="38"/>
      <c r="H24" s="10">
        <f t="shared" si="3"/>
        <v>0</v>
      </c>
      <c r="I24" s="10">
        <f t="shared" si="4"/>
        <v>0</v>
      </c>
      <c r="J24" s="10">
        <f t="shared" si="5"/>
        <v>0</v>
      </c>
    </row>
    <row r="25" spans="1:10" ht="24" x14ac:dyDescent="0.25">
      <c r="A25" s="36"/>
      <c r="B25" s="37"/>
      <c r="C25" s="11" t="s">
        <v>21</v>
      </c>
      <c r="D25" s="12" t="s">
        <v>11</v>
      </c>
      <c r="E25" s="18">
        <v>500</v>
      </c>
      <c r="F25" s="19"/>
      <c r="G25" s="38"/>
      <c r="H25" s="10">
        <f t="shared" si="3"/>
        <v>0</v>
      </c>
      <c r="I25" s="10">
        <f t="shared" si="4"/>
        <v>0</v>
      </c>
      <c r="J25" s="10">
        <f t="shared" si="5"/>
        <v>0</v>
      </c>
    </row>
    <row r="26" spans="1:10" ht="24" x14ac:dyDescent="0.25">
      <c r="A26" s="36"/>
      <c r="B26" s="37"/>
      <c r="C26" s="16" t="s">
        <v>29</v>
      </c>
      <c r="D26" s="7" t="s">
        <v>11</v>
      </c>
      <c r="E26" s="18">
        <v>500</v>
      </c>
      <c r="F26" s="19"/>
      <c r="G26" s="38"/>
      <c r="H26" s="10">
        <f t="shared" si="3"/>
        <v>0</v>
      </c>
      <c r="I26" s="10">
        <f t="shared" si="4"/>
        <v>0</v>
      </c>
      <c r="J26" s="10">
        <f t="shared" si="5"/>
        <v>0</v>
      </c>
    </row>
    <row r="27" spans="1:10" ht="36" x14ac:dyDescent="0.25">
      <c r="A27" s="36"/>
      <c r="B27" s="37"/>
      <c r="C27" s="16" t="s">
        <v>30</v>
      </c>
      <c r="D27" s="7" t="s">
        <v>11</v>
      </c>
      <c r="E27" s="18">
        <v>50</v>
      </c>
      <c r="F27" s="19"/>
      <c r="G27" s="38"/>
      <c r="H27" s="10">
        <f t="shared" si="3"/>
        <v>0</v>
      </c>
      <c r="I27" s="10">
        <f t="shared" si="4"/>
        <v>0</v>
      </c>
      <c r="J27" s="10">
        <f t="shared" si="5"/>
        <v>0</v>
      </c>
    </row>
    <row r="28" spans="1:10" ht="36" x14ac:dyDescent="0.25">
      <c r="A28" s="36"/>
      <c r="B28" s="37"/>
      <c r="C28" s="11" t="s">
        <v>16</v>
      </c>
      <c r="D28" s="12" t="s">
        <v>11</v>
      </c>
      <c r="E28" s="18">
        <v>21</v>
      </c>
      <c r="F28" s="19"/>
      <c r="G28" s="39"/>
      <c r="H28" s="10">
        <f t="shared" si="3"/>
        <v>0</v>
      </c>
      <c r="I28" s="10">
        <f t="shared" si="4"/>
        <v>0</v>
      </c>
      <c r="J28" s="10">
        <f t="shared" si="5"/>
        <v>0</v>
      </c>
    </row>
    <row r="29" spans="1:10" x14ac:dyDescent="0.25">
      <c r="A29" s="36"/>
      <c r="B29" s="37"/>
      <c r="C29" s="14" t="s">
        <v>19</v>
      </c>
      <c r="D29" s="15" t="s">
        <v>20</v>
      </c>
      <c r="E29" s="18">
        <v>63000</v>
      </c>
      <c r="F29" s="19"/>
      <c r="G29" s="39"/>
      <c r="H29" s="10">
        <f t="shared" si="3"/>
        <v>0</v>
      </c>
      <c r="I29" s="10">
        <f t="shared" si="4"/>
        <v>0</v>
      </c>
      <c r="J29" s="10">
        <f t="shared" si="5"/>
        <v>0</v>
      </c>
    </row>
    <row r="30" spans="1:10" ht="15.75" x14ac:dyDescent="0.25">
      <c r="A30" s="31" t="s">
        <v>31</v>
      </c>
      <c r="B30" s="31"/>
      <c r="C30" s="31"/>
      <c r="D30" s="31"/>
      <c r="E30" s="31"/>
      <c r="F30" s="31"/>
      <c r="G30" s="31"/>
      <c r="H30" s="31"/>
      <c r="I30" s="31"/>
      <c r="J30" s="17">
        <f>SUM(J18:J29)</f>
        <v>0</v>
      </c>
    </row>
    <row r="31" spans="1:10" ht="15.75" x14ac:dyDescent="0.25">
      <c r="A31" s="31" t="s">
        <v>32</v>
      </c>
      <c r="B31" s="31"/>
      <c r="C31" s="31"/>
      <c r="D31" s="31"/>
      <c r="E31" s="31"/>
      <c r="F31" s="31"/>
      <c r="G31" s="31"/>
      <c r="H31" s="31"/>
      <c r="I31" s="31"/>
      <c r="J31" s="17">
        <f>J30*3</f>
        <v>0</v>
      </c>
    </row>
    <row r="32" spans="1:10" ht="15.75" x14ac:dyDescent="0.25">
      <c r="A32" s="21"/>
      <c r="B32" s="21"/>
      <c r="C32" s="21"/>
      <c r="D32" s="21"/>
      <c r="E32" s="22"/>
      <c r="F32" s="23"/>
      <c r="G32" s="24"/>
      <c r="H32" s="24"/>
      <c r="I32" s="25"/>
      <c r="J32" s="25"/>
    </row>
    <row r="33" spans="8:10" x14ac:dyDescent="0.25">
      <c r="H33" s="28"/>
      <c r="J33" s="29"/>
    </row>
    <row r="34" spans="8:10" x14ac:dyDescent="0.25">
      <c r="J34" s="30"/>
    </row>
  </sheetData>
  <mergeCells count="9">
    <mergeCell ref="A30:I30"/>
    <mergeCell ref="A31:I31"/>
    <mergeCell ref="A1:J1"/>
    <mergeCell ref="A3:A14"/>
    <mergeCell ref="B3:B14"/>
    <mergeCell ref="A15:I15"/>
    <mergeCell ref="A16:I16"/>
    <mergeCell ref="A18:A29"/>
    <mergeCell ref="B18:B2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4295981-53d9-4b8b-962c-3e5e62b80f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0FE7A50F03424088009842163B95F4" ma:contentTypeVersion="18" ma:contentTypeDescription="Create a new document." ma:contentTypeScope="" ma:versionID="20e235d5f5e73dbad27734b1727e7b0d">
  <xsd:schema xmlns:xsd="http://www.w3.org/2001/XMLSchema" xmlns:xs="http://www.w3.org/2001/XMLSchema" xmlns:p="http://schemas.microsoft.com/office/2006/metadata/properties" xmlns:ns3="04295981-53d9-4b8b-962c-3e5e62b80fb3" xmlns:ns4="a3b18433-e27c-4d89-8ade-220a69dd68ef" targetNamespace="http://schemas.microsoft.com/office/2006/metadata/properties" ma:root="true" ma:fieldsID="f11eea28f7fccb5b9c61cb0ff1155e38" ns3:_="" ns4:_="">
    <xsd:import namespace="04295981-53d9-4b8b-962c-3e5e62b80fb3"/>
    <xsd:import namespace="a3b18433-e27c-4d89-8ade-220a69dd68e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95981-53d9-4b8b-962c-3e5e62b80f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b18433-e27c-4d89-8ade-220a69dd68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9C8C6C-2253-4804-8A68-00A62A847555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a3b18433-e27c-4d89-8ade-220a69dd68ef"/>
    <ds:schemaRef ds:uri="04295981-53d9-4b8b-962c-3e5e62b80fb3"/>
  </ds:schemaRefs>
</ds:datastoreItem>
</file>

<file path=customXml/itemProps2.xml><?xml version="1.0" encoding="utf-8"?>
<ds:datastoreItem xmlns:ds="http://schemas.openxmlformats.org/officeDocument/2006/customXml" ds:itemID="{97CA4687-2D5C-4802-98B1-7E2181ABA4D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AE3F02-E1E9-4348-BABD-38A9669CCE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95981-53d9-4b8b-962c-3e5e62b80fb3"/>
    <ds:schemaRef ds:uri="a3b18433-e27c-4d89-8ade-220a69dd68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Shubhranshu Shekhar Sahu</dc:creator>
  <cp:lastModifiedBy>Shubhranshu Shekhar Sahu</cp:lastModifiedBy>
  <dcterms:created xsi:type="dcterms:W3CDTF">2026-07-08T13:22:58Z</dcterms:created>
  <dcterms:modified xsi:type="dcterms:W3CDTF">2026-07-14T10:06:33Z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0x010100160FE7A50F03424088009842163B95F4</vt:lpwstr>
  </property>
</Properties>
</file>